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5\"/>
    </mc:Choice>
  </mc:AlternateContent>
  <xr:revisionPtr revIDLastSave="0" documentId="13_ncr:1_{7A782305-8C2D-4AE3-9A7C-503023AC2EF5}" xr6:coauthVersionLast="47" xr6:coauthVersionMax="47" xr10:uidLastSave="{00000000-0000-0000-0000-000000000000}"/>
  <bookViews>
    <workbookView xWindow="28680" yWindow="-2535" windowWidth="29040" windowHeight="15720" xr2:uid="{8E52BCC0-4A81-4B8A-8BAA-35685E854671}"/>
  </bookViews>
  <sheets>
    <sheet name="0.1 µM_1 µM" sheetId="1" r:id="rId1"/>
    <sheet name="Buffer_10 µ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7" i="1" l="1"/>
  <c r="C87" i="1"/>
  <c r="D87" i="1"/>
  <c r="E87" i="1"/>
  <c r="F87" i="1"/>
  <c r="G87" i="1"/>
  <c r="B88" i="1"/>
  <c r="C88" i="1"/>
  <c r="D88" i="1"/>
  <c r="E88" i="1"/>
  <c r="F88" i="1"/>
  <c r="G88" i="1"/>
  <c r="B89" i="1"/>
  <c r="C89" i="1"/>
  <c r="D89" i="1"/>
  <c r="E89" i="1"/>
  <c r="F89" i="1"/>
  <c r="G89" i="1"/>
  <c r="B90" i="1"/>
  <c r="C90" i="1"/>
  <c r="D90" i="1"/>
  <c r="E90" i="1"/>
  <c r="F90" i="1"/>
  <c r="G90" i="1"/>
  <c r="B91" i="1"/>
  <c r="C91" i="1"/>
  <c r="D91" i="1"/>
  <c r="E91" i="1"/>
  <c r="F91" i="1"/>
  <c r="G91" i="1"/>
  <c r="B92" i="1"/>
  <c r="C92" i="1"/>
  <c r="E92" i="1"/>
  <c r="F92" i="1"/>
  <c r="G92" i="1"/>
  <c r="B93" i="1"/>
  <c r="C93" i="1"/>
  <c r="E93" i="1"/>
  <c r="F93" i="1"/>
  <c r="G93" i="1"/>
  <c r="B86" i="1"/>
  <c r="C86" i="1"/>
  <c r="D86" i="1"/>
  <c r="E86" i="1"/>
  <c r="F86" i="1"/>
  <c r="G86" i="1"/>
  <c r="H87" i="2"/>
  <c r="I87" i="2"/>
  <c r="J87" i="2"/>
  <c r="K87" i="2"/>
  <c r="L87" i="2"/>
  <c r="M87" i="2"/>
  <c r="H88" i="2"/>
  <c r="I88" i="2"/>
  <c r="J88" i="2"/>
  <c r="K88" i="2"/>
  <c r="L88" i="2"/>
  <c r="M88" i="2"/>
  <c r="H89" i="2"/>
  <c r="I89" i="2"/>
  <c r="J89" i="2"/>
  <c r="K89" i="2"/>
  <c r="L89" i="2"/>
  <c r="M89" i="2"/>
  <c r="H90" i="2"/>
  <c r="I90" i="2"/>
  <c r="J90" i="2"/>
  <c r="K90" i="2"/>
  <c r="L90" i="2"/>
  <c r="M90" i="2"/>
  <c r="H91" i="2"/>
  <c r="I91" i="2"/>
  <c r="J91" i="2"/>
  <c r="K91" i="2"/>
  <c r="L91" i="2"/>
  <c r="M91" i="2"/>
  <c r="H92" i="2"/>
  <c r="I92" i="2"/>
  <c r="J92" i="2"/>
  <c r="K92" i="2"/>
  <c r="L92" i="2"/>
  <c r="M92" i="2"/>
  <c r="H93" i="2"/>
  <c r="I93" i="2"/>
  <c r="J93" i="2"/>
  <c r="K93" i="2"/>
  <c r="L93" i="2"/>
  <c r="M93" i="2"/>
  <c r="I86" i="2"/>
  <c r="J86" i="2"/>
  <c r="K86" i="2"/>
  <c r="L86" i="2"/>
  <c r="M86" i="2"/>
  <c r="H86" i="2"/>
</calcChain>
</file>

<file path=xl/sharedStrings.xml><?xml version="1.0" encoding="utf-8"?>
<sst xmlns="http://schemas.openxmlformats.org/spreadsheetml/2006/main" count="604" uniqueCount="99">
  <si>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</si>
  <si>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</si>
  <si>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</si>
  <si>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</si>
  <si>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</si>
  <si>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</si>
  <si>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</si>
  <si>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</si>
  <si>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</si>
  <si>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2024-07-12</t>
  </si>
  <si>
    <t>Time:</t>
  </si>
  <si>
    <t>09:57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</si>
  <si>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</si>
  <si>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</si>
  <si>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</si>
  <si>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</si>
  <si>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</si>
  <si>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</si>
  <si>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</si>
  <si>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</si>
  <si>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</si>
  <si>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</si>
  <si>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</si>
  <si>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</si>
  <si>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</si>
  <si>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</si>
  <si>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</si>
  <si>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</si>
  <si>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</si>
  <si>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</si>
  <si>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</si>
  <si>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</si>
  <si>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</si>
  <si>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</si>
  <si>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</si>
  <si>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</si>
  <si>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</si>
  <si>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2024-07-12 09:54:51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</si>
  <si>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</si>
  <si>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</si>
  <si>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</si>
  <si>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</si>
  <si>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</si>
  <si>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</si>
  <si>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2024-07-12 09:54:54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</si>
  <si>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</si>
  <si>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</si>
  <si>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</si>
  <si>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</si>
  <si>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</si>
  <si>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</si>
  <si>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</si>
  <si>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</si>
  <si>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</si>
  <si>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</si>
  <si>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2024-07-12 09:54:56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</si>
  <si>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</si>
  <si>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</si>
  <si>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</si>
  <si>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</si>
  <si>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</si>
  <si>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</si>
  <si>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</si>
  <si>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</si>
  <si>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</si>
  <si>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</si>
  <si>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</si>
  <si>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</si>
  <si>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</si>
  <si>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</si>
  <si>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</si>
  <si>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</si>
  <si>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</si>
  <si>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</si>
  <si>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</si>
  <si>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</si>
  <si>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</si>
  <si>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</si>
  <si>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2024-07-12 09:57:10</t>
  </si>
  <si>
    <t>10:06</t>
  </si>
  <si>
    <t>A7-H12</t>
  </si>
  <si>
    <t>2024-07-12 10:03:46</t>
  </si>
  <si>
    <t>2024-07-12 10:03:49</t>
  </si>
  <si>
    <t>2024-07-12 10:03:51</t>
  </si>
  <si>
    <t>2024-07-12 10:06:06</t>
  </si>
  <si>
    <t>Ratio</t>
  </si>
  <si>
    <t>Plate Layout</t>
  </si>
  <si>
    <t>DMSO</t>
  </si>
  <si>
    <t>10 µM HDG</t>
  </si>
  <si>
    <t>buffer</t>
  </si>
  <si>
    <t>Tam-TTDS-NPVF, 10^(-9) M</t>
  </si>
  <si>
    <t>Tam-TTDS-NPVF, 10^(-8) M</t>
  </si>
  <si>
    <t>Tam-TTDS-NPVF, 10^(-7.5) M</t>
  </si>
  <si>
    <t>Tam-TTDS-NPVF, 10^(-7) M</t>
  </si>
  <si>
    <t>Tam-TTDS-NPVF, 10^(-6.5) M</t>
  </si>
  <si>
    <t>Tam-TTDS-NPVF, 10^(-6) M</t>
  </si>
  <si>
    <t>Tam-TTDS-NPVF, 10^(-5.5) M</t>
  </si>
  <si>
    <t>0.1 µM HDG</t>
  </si>
  <si>
    <t>1 µM HDG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</si>
</sst>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4" fillId="0" borderId="0" xfId="1" applyFont="1"/>
    <xf numFmtId="0" fontId="5" fillId="3" borderId="0" xfId="1" applyFont="1" applyFill="1"/>
    <xf numFmtId="0" fontId="4" fillId="0" borderId="0" xfId="1" applyFont="1"/>
    <xf numFmtId="0" fontId="5" fillId="3" borderId="0" xfId="1" applyFont="1" applyFill="1"/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/>
    </xf>
  </cellXfs>
  <cellStyles count="2">
    <cellStyle name="Standard" xfId="0" builtinId="0"/>
    <cellStyle name="Standard 2" xfId="1" xr:uid="{D0150B11-B193-4ABF-B660-6798832233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A1477-09C4-4CC0-B19C-5215F77D89C7}">
  <dimension ref="A1:S93"/>
  <sheetViews>
    <sheetView tabSelected="1" topLeftCell="A43" workbookViewId="0">
      <selection activeCell="N50" sqref="N50:P50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9" t="s">
        <v>86</v>
      </c>
      <c r="H46" s="13" t="s">
        <v>97</v>
      </c>
      <c r="I46" s="13"/>
      <c r="J46" s="13"/>
      <c r="K46" s="13" t="s">
        <v>98</v>
      </c>
      <c r="L46" s="13"/>
      <c r="M46" s="13"/>
      <c r="N46" s="13"/>
      <c r="O46" s="13"/>
      <c r="P46" s="13"/>
      <c r="Q46" s="13"/>
      <c r="R46" s="13"/>
      <c r="S46" s="13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10" t="s">
        <v>57</v>
      </c>
      <c r="H47" s="10" t="s">
        <v>58</v>
      </c>
      <c r="I47" s="10" t="s">
        <v>59</v>
      </c>
      <c r="J47" s="10" t="s">
        <v>60</v>
      </c>
      <c r="K47" s="10" t="s">
        <v>61</v>
      </c>
      <c r="L47" s="10" t="s">
        <v>62</v>
      </c>
      <c r="M47" s="10" t="s">
        <v>63</v>
      </c>
      <c r="N47" s="10">
        <v>7</v>
      </c>
      <c r="O47" s="10">
        <v>8</v>
      </c>
      <c r="P47" s="10">
        <v>9</v>
      </c>
      <c r="Q47" s="10">
        <v>10</v>
      </c>
      <c r="R47" s="10">
        <v>11</v>
      </c>
      <c r="S47" s="10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10" t="s">
        <v>70</v>
      </c>
      <c r="H48" s="13" t="s">
        <v>89</v>
      </c>
      <c r="I48" s="13"/>
      <c r="J48" s="13"/>
      <c r="K48" s="13" t="s">
        <v>89</v>
      </c>
      <c r="L48" s="13"/>
      <c r="M48" s="13"/>
      <c r="N48" s="13"/>
      <c r="O48" s="13"/>
      <c r="P48" s="13"/>
      <c r="Q48" s="13"/>
      <c r="R48" s="13"/>
      <c r="S48" s="13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10" t="s">
        <v>71</v>
      </c>
      <c r="H49" s="13" t="s">
        <v>90</v>
      </c>
      <c r="I49" s="13"/>
      <c r="J49" s="13"/>
      <c r="K49" s="13" t="s">
        <v>90</v>
      </c>
      <c r="L49" s="13"/>
      <c r="M49" s="13"/>
      <c r="N49" s="13"/>
      <c r="O49" s="13"/>
      <c r="P49" s="13"/>
      <c r="Q49" s="13"/>
      <c r="R49" s="13"/>
      <c r="S49" s="13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10" t="s">
        <v>72</v>
      </c>
      <c r="H50" s="13" t="s">
        <v>91</v>
      </c>
      <c r="I50" s="13"/>
      <c r="J50" s="13"/>
      <c r="K50" s="13" t="s">
        <v>91</v>
      </c>
      <c r="L50" s="13"/>
      <c r="M50" s="13"/>
      <c r="N50" s="13"/>
      <c r="O50" s="13"/>
      <c r="P50" s="13"/>
      <c r="Q50" s="13"/>
      <c r="R50" s="13"/>
      <c r="S50" s="13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10" t="s">
        <v>73</v>
      </c>
      <c r="H51" s="13" t="s">
        <v>92</v>
      </c>
      <c r="I51" s="13"/>
      <c r="J51" s="13"/>
      <c r="K51" s="13" t="s">
        <v>92</v>
      </c>
      <c r="L51" s="13"/>
      <c r="M51" s="13"/>
      <c r="N51" s="13"/>
      <c r="O51" s="13"/>
      <c r="P51" s="13"/>
      <c r="Q51" s="13"/>
      <c r="R51" s="13"/>
      <c r="S51" s="13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10" t="s">
        <v>74</v>
      </c>
      <c r="H52" s="13" t="s">
        <v>93</v>
      </c>
      <c r="I52" s="13"/>
      <c r="J52" s="13"/>
      <c r="K52" s="13" t="s">
        <v>93</v>
      </c>
      <c r="L52" s="13"/>
      <c r="M52" s="13"/>
      <c r="N52" s="13"/>
      <c r="O52" s="13"/>
      <c r="P52" s="13"/>
      <c r="Q52" s="13"/>
      <c r="R52" s="13"/>
      <c r="S52" s="13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10" t="s">
        <v>75</v>
      </c>
      <c r="H53" s="13" t="s">
        <v>94</v>
      </c>
      <c r="I53" s="13"/>
      <c r="J53" s="13"/>
      <c r="K53" s="13" t="s">
        <v>94</v>
      </c>
      <c r="L53" s="13"/>
      <c r="M53" s="13"/>
      <c r="N53" s="13"/>
      <c r="O53" s="13"/>
      <c r="P53" s="13"/>
      <c r="Q53" s="13"/>
      <c r="R53" s="13"/>
      <c r="S53" s="13"/>
    </row>
    <row r="54" spans="1:19" x14ac:dyDescent="0.35">
      <c r="A54" s="2"/>
      <c r="B54" s="2"/>
      <c r="C54" s="2"/>
      <c r="D54" s="2"/>
      <c r="E54" s="2"/>
      <c r="F54" s="2"/>
      <c r="G54" s="10" t="s">
        <v>76</v>
      </c>
      <c r="H54" s="14" t="s">
        <v>95</v>
      </c>
      <c r="I54" s="14"/>
      <c r="J54" s="5"/>
      <c r="K54" s="13" t="s">
        <v>95</v>
      </c>
      <c r="L54" s="13"/>
      <c r="M54" s="13"/>
      <c r="N54" s="13"/>
      <c r="O54" s="13"/>
      <c r="P54" s="13"/>
      <c r="Q54" s="13"/>
      <c r="R54" s="13"/>
      <c r="S54" s="13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10" t="s">
        <v>77</v>
      </c>
      <c r="H55" s="14" t="s">
        <v>96</v>
      </c>
      <c r="I55" s="14"/>
      <c r="J55" s="5"/>
      <c r="K55" s="13" t="s">
        <v>96</v>
      </c>
      <c r="L55" s="13"/>
      <c r="M55" s="13"/>
      <c r="N55" s="13"/>
      <c r="O55" s="13"/>
      <c r="P55" s="13"/>
      <c r="Q55" s="13"/>
      <c r="R55" s="13"/>
      <c r="S55" s="13"/>
    </row>
    <row r="56" spans="1:19" x14ac:dyDescent="0.35">
      <c r="A56" s="2" t="s">
        <v>56</v>
      </c>
      <c r="B56" s="2"/>
      <c r="C56" s="2"/>
      <c r="D56" s="2"/>
      <c r="E56" s="2">
        <v>37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>
        <v>582920</v>
      </c>
      <c r="C60" s="2">
        <v>664764</v>
      </c>
      <c r="D60" s="2">
        <v>700069</v>
      </c>
      <c r="E60" s="2">
        <v>728023</v>
      </c>
      <c r="F60" s="2">
        <v>672497</v>
      </c>
      <c r="G60" s="2">
        <v>726656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9" x14ac:dyDescent="0.35">
      <c r="A61" s="4" t="s">
        <v>71</v>
      </c>
      <c r="B61" s="2">
        <v>568325</v>
      </c>
      <c r="C61" s="2">
        <v>619853</v>
      </c>
      <c r="D61" s="2">
        <v>611619</v>
      </c>
      <c r="E61" s="2">
        <v>678579</v>
      </c>
      <c r="F61" s="2">
        <v>653945</v>
      </c>
      <c r="G61" s="2">
        <v>717693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9" x14ac:dyDescent="0.35">
      <c r="A62" s="4" t="s">
        <v>72</v>
      </c>
      <c r="B62" s="2">
        <v>601645</v>
      </c>
      <c r="C62" s="2">
        <v>607592</v>
      </c>
      <c r="D62" s="2">
        <v>635438</v>
      </c>
      <c r="E62" s="2">
        <v>653361</v>
      </c>
      <c r="F62" s="2">
        <v>672680</v>
      </c>
      <c r="G62" s="2">
        <v>741744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9" x14ac:dyDescent="0.35">
      <c r="A63" s="4" t="s">
        <v>73</v>
      </c>
      <c r="B63" s="2">
        <v>593394</v>
      </c>
      <c r="C63" s="2">
        <v>592082</v>
      </c>
      <c r="D63" s="2">
        <v>607439</v>
      </c>
      <c r="E63" s="2">
        <v>614528</v>
      </c>
      <c r="F63" s="2">
        <v>691288</v>
      </c>
      <c r="G63" s="2">
        <v>741076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9" x14ac:dyDescent="0.35">
      <c r="A64" s="4" t="s">
        <v>74</v>
      </c>
      <c r="B64" s="2">
        <v>509788</v>
      </c>
      <c r="C64" s="2">
        <v>572219</v>
      </c>
      <c r="D64" s="2">
        <v>598136</v>
      </c>
      <c r="E64" s="2">
        <v>631293</v>
      </c>
      <c r="F64" s="2">
        <v>626274</v>
      </c>
      <c r="G64" s="2">
        <v>597640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>
        <v>537383</v>
      </c>
      <c r="C65" s="2">
        <v>520542</v>
      </c>
      <c r="D65" s="2">
        <v>501987</v>
      </c>
      <c r="E65" s="2">
        <v>629310</v>
      </c>
      <c r="F65" s="2">
        <v>662488</v>
      </c>
      <c r="G65" s="2">
        <v>664872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>
        <v>545881</v>
      </c>
      <c r="C66" s="2">
        <v>539534</v>
      </c>
      <c r="D66" s="2"/>
      <c r="E66" s="2">
        <v>559746</v>
      </c>
      <c r="F66" s="2">
        <v>536092</v>
      </c>
      <c r="G66" s="2">
        <v>613234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>
        <v>565718</v>
      </c>
      <c r="C67" s="2">
        <v>517670</v>
      </c>
      <c r="D67" s="2"/>
      <c r="E67" s="2">
        <v>566450</v>
      </c>
      <c r="F67" s="2">
        <v>605764</v>
      </c>
      <c r="G67" s="2">
        <v>622999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34740</v>
      </c>
      <c r="C72" s="2">
        <v>39520</v>
      </c>
      <c r="D72" s="2">
        <v>42218</v>
      </c>
      <c r="E72" s="2">
        <v>43236</v>
      </c>
      <c r="F72" s="2">
        <v>40413</v>
      </c>
      <c r="G72" s="2">
        <v>43568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>
        <v>34844</v>
      </c>
      <c r="C73" s="2">
        <v>37153</v>
      </c>
      <c r="D73" s="2">
        <v>36650</v>
      </c>
      <c r="E73" s="2">
        <v>39991</v>
      </c>
      <c r="F73" s="2">
        <v>39233</v>
      </c>
      <c r="G73" s="2">
        <v>43071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>
        <v>37657</v>
      </c>
      <c r="C74" s="2">
        <v>38075</v>
      </c>
      <c r="D74" s="2">
        <v>39826</v>
      </c>
      <c r="E74" s="2">
        <v>40284</v>
      </c>
      <c r="F74" s="2">
        <v>40907</v>
      </c>
      <c r="G74" s="2">
        <v>45137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>
        <v>40035</v>
      </c>
      <c r="C75" s="2">
        <v>40186</v>
      </c>
      <c r="D75" s="2">
        <v>40650</v>
      </c>
      <c r="E75" s="2">
        <v>38437</v>
      </c>
      <c r="F75" s="2">
        <v>43493</v>
      </c>
      <c r="G75" s="2">
        <v>45754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>
        <v>38686</v>
      </c>
      <c r="C76" s="2">
        <v>42625</v>
      </c>
      <c r="D76" s="2">
        <v>44459</v>
      </c>
      <c r="E76" s="2">
        <v>42140</v>
      </c>
      <c r="F76" s="2">
        <v>41384</v>
      </c>
      <c r="G76" s="2">
        <v>39506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>
        <v>44511</v>
      </c>
      <c r="C77" s="2">
        <v>44145</v>
      </c>
      <c r="D77" s="2">
        <v>42613</v>
      </c>
      <c r="E77" s="2">
        <v>45891</v>
      </c>
      <c r="F77" s="2">
        <v>46090</v>
      </c>
      <c r="G77" s="2">
        <v>47525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>
        <v>48692</v>
      </c>
      <c r="C78" s="2">
        <v>48575</v>
      </c>
      <c r="D78" s="2"/>
      <c r="E78" s="2">
        <v>44827</v>
      </c>
      <c r="F78" s="2">
        <v>43284</v>
      </c>
      <c r="G78" s="2">
        <v>48408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>
        <v>51383</v>
      </c>
      <c r="C79" s="2">
        <v>45949</v>
      </c>
      <c r="D79" s="2"/>
      <c r="E79" s="2">
        <v>45002</v>
      </c>
      <c r="F79" s="2">
        <v>49841</v>
      </c>
      <c r="G79" s="2">
        <v>51911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6" t="s">
        <v>85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5"/>
      <c r="M84" s="5"/>
    </row>
    <row r="85" spans="1:13" x14ac:dyDescent="0.35">
      <c r="A85" s="8" t="s">
        <v>57</v>
      </c>
      <c r="B85" s="8" t="s">
        <v>58</v>
      </c>
      <c r="C85" s="8" t="s">
        <v>59</v>
      </c>
      <c r="D85" s="8" t="s">
        <v>60</v>
      </c>
      <c r="E85" s="8" t="s">
        <v>61</v>
      </c>
      <c r="F85" s="8" t="s">
        <v>62</v>
      </c>
      <c r="G85" s="8" t="s">
        <v>63</v>
      </c>
      <c r="H85" s="8" t="s">
        <v>64</v>
      </c>
      <c r="I85" s="8" t="s">
        <v>65</v>
      </c>
      <c r="J85" s="8" t="s">
        <v>66</v>
      </c>
      <c r="K85" s="8" t="s">
        <v>67</v>
      </c>
      <c r="L85" s="8" t="s">
        <v>68</v>
      </c>
      <c r="M85" s="8" t="s">
        <v>69</v>
      </c>
    </row>
    <row r="86" spans="1:13" x14ac:dyDescent="0.35">
      <c r="A86" s="8" t="s">
        <v>70</v>
      </c>
      <c r="B86" s="6">
        <f t="shared" ref="B86:G86" si="0">B72/B60</f>
        <v>5.9596514101420438E-2</v>
      </c>
      <c r="C86" s="6">
        <f t="shared" si="0"/>
        <v>5.9449669356343E-2</v>
      </c>
      <c r="D86" s="6">
        <f t="shared" si="0"/>
        <v>6.0305484173702878E-2</v>
      </c>
      <c r="E86" s="6">
        <f t="shared" si="0"/>
        <v>5.9388233613498473E-2</v>
      </c>
      <c r="F86" s="6">
        <f t="shared" si="0"/>
        <v>6.0093948374490891E-2</v>
      </c>
      <c r="G86" s="6">
        <f t="shared" si="0"/>
        <v>5.9956843403205916E-2</v>
      </c>
      <c r="H86" s="6"/>
      <c r="I86" s="6"/>
      <c r="J86" s="6"/>
      <c r="K86" s="6"/>
      <c r="L86" s="6"/>
      <c r="M86" s="6"/>
    </row>
    <row r="87" spans="1:13" x14ac:dyDescent="0.35">
      <c r="A87" s="8" t="s">
        <v>71</v>
      </c>
      <c r="B87" s="6">
        <f t="shared" ref="B87:G87" si="1">B73/B61</f>
        <v>6.1309989882549598E-2</v>
      </c>
      <c r="C87" s="6">
        <f t="shared" si="1"/>
        <v>5.9938404750803823E-2</v>
      </c>
      <c r="D87" s="6">
        <f t="shared" si="1"/>
        <v>5.992292587378744E-2</v>
      </c>
      <c r="E87" s="6">
        <f t="shared" si="1"/>
        <v>5.8933447689952088E-2</v>
      </c>
      <c r="F87" s="6">
        <f t="shared" si="1"/>
        <v>5.9994342031822245E-2</v>
      </c>
      <c r="G87" s="6">
        <f t="shared" si="1"/>
        <v>6.0013125389268111E-2</v>
      </c>
      <c r="H87" s="6"/>
      <c r="I87" s="6"/>
      <c r="J87" s="6"/>
      <c r="K87" s="6"/>
      <c r="L87" s="6"/>
      <c r="M87" s="6"/>
    </row>
    <row r="88" spans="1:13" x14ac:dyDescent="0.35">
      <c r="A88" s="8" t="s">
        <v>72</v>
      </c>
      <c r="B88" s="6">
        <f t="shared" ref="B88:G88" si="2">B74/B62</f>
        <v>6.2590065570228295E-2</v>
      </c>
      <c r="C88" s="6">
        <f t="shared" si="2"/>
        <v>6.2665407049467409E-2</v>
      </c>
      <c r="D88" s="6">
        <f t="shared" si="2"/>
        <v>6.267487937454165E-2</v>
      </c>
      <c r="E88" s="6">
        <f t="shared" si="2"/>
        <v>6.1656572706359887E-2</v>
      </c>
      <c r="F88" s="6">
        <f t="shared" si="2"/>
        <v>6.0811975976690254E-2</v>
      </c>
      <c r="G88" s="6">
        <f t="shared" si="2"/>
        <v>6.0852531331564527E-2</v>
      </c>
      <c r="H88" s="6"/>
      <c r="I88" s="6"/>
      <c r="J88" s="6"/>
      <c r="K88" s="6"/>
      <c r="L88" s="6"/>
      <c r="M88" s="6"/>
    </row>
    <row r="89" spans="1:13" x14ac:dyDescent="0.35">
      <c r="A89" s="8" t="s">
        <v>73</v>
      </c>
      <c r="B89" s="6">
        <f t="shared" ref="B89:G89" si="3">B75/B63</f>
        <v>6.7467820705972764E-2</v>
      </c>
      <c r="C89" s="6">
        <f t="shared" si="3"/>
        <v>6.7872355518323477E-2</v>
      </c>
      <c r="D89" s="6">
        <f t="shared" si="3"/>
        <v>6.6920299816113221E-2</v>
      </c>
      <c r="E89" s="6">
        <f t="shared" si="3"/>
        <v>6.2547190689439702E-2</v>
      </c>
      <c r="F89" s="6">
        <f t="shared" si="3"/>
        <v>6.2915890338035671E-2</v>
      </c>
      <c r="G89" s="6">
        <f t="shared" si="3"/>
        <v>6.173995649569005E-2</v>
      </c>
      <c r="H89" s="6"/>
      <c r="I89" s="6"/>
      <c r="J89" s="6"/>
      <c r="K89" s="6"/>
      <c r="L89" s="6"/>
      <c r="M89" s="6"/>
    </row>
    <row r="90" spans="1:13" x14ac:dyDescent="0.35">
      <c r="A90" s="8" t="s">
        <v>74</v>
      </c>
      <c r="B90" s="6">
        <f t="shared" ref="B90:G90" si="4">B76/B64</f>
        <v>7.5886446915188269E-2</v>
      </c>
      <c r="C90" s="6">
        <f t="shared" si="4"/>
        <v>7.4490710724390494E-2</v>
      </c>
      <c r="D90" s="6">
        <f t="shared" si="4"/>
        <v>7.4329249535222755E-2</v>
      </c>
      <c r="E90" s="6">
        <f t="shared" si="4"/>
        <v>6.6751888584223179E-2</v>
      </c>
      <c r="F90" s="6">
        <f t="shared" si="4"/>
        <v>6.6079703133133424E-2</v>
      </c>
      <c r="G90" s="6">
        <f t="shared" si="4"/>
        <v>6.6103339803226024E-2</v>
      </c>
      <c r="H90" s="6"/>
      <c r="I90" s="6"/>
      <c r="J90" s="6"/>
      <c r="K90" s="6"/>
      <c r="L90" s="6"/>
      <c r="M90" s="6"/>
    </row>
    <row r="91" spans="1:13" x14ac:dyDescent="0.35">
      <c r="A91" s="8" t="s">
        <v>75</v>
      </c>
      <c r="B91" s="6">
        <f t="shared" ref="B91:G91" si="5">B77/B65</f>
        <v>8.2829192587037553E-2</v>
      </c>
      <c r="C91" s="6">
        <f t="shared" si="5"/>
        <v>8.4805836992980388E-2</v>
      </c>
      <c r="D91" s="6">
        <f t="shared" si="5"/>
        <v>8.4888652494984923E-2</v>
      </c>
      <c r="E91" s="6">
        <f t="shared" si="5"/>
        <v>7.292272488916432E-2</v>
      </c>
      <c r="F91" s="6">
        <f t="shared" si="5"/>
        <v>6.9571071476011645E-2</v>
      </c>
      <c r="G91" s="6">
        <f t="shared" si="5"/>
        <v>7.1479923955287628E-2</v>
      </c>
      <c r="H91" s="6"/>
      <c r="I91" s="6"/>
      <c r="J91" s="6"/>
      <c r="K91" s="6"/>
      <c r="L91" s="6"/>
      <c r="M91" s="6"/>
    </row>
    <row r="92" spans="1:13" x14ac:dyDescent="0.35">
      <c r="A92" s="8" t="s">
        <v>76</v>
      </c>
      <c r="B92" s="6">
        <f t="shared" ref="B92:G92" si="6">B78/B66</f>
        <v>8.9198927971480962E-2</v>
      </c>
      <c r="C92" s="6">
        <f t="shared" si="6"/>
        <v>9.0031397465219987E-2</v>
      </c>
      <c r="D92" s="6"/>
      <c r="E92" s="6">
        <f t="shared" si="6"/>
        <v>8.0084538344177544E-2</v>
      </c>
      <c r="F92" s="6">
        <f t="shared" si="6"/>
        <v>8.0739873006871951E-2</v>
      </c>
      <c r="G92" s="6">
        <f t="shared" si="6"/>
        <v>7.8938871621599585E-2</v>
      </c>
      <c r="H92" s="6"/>
      <c r="I92" s="6"/>
      <c r="J92" s="6"/>
      <c r="K92" s="6"/>
      <c r="L92" s="6"/>
      <c r="M92" s="6"/>
    </row>
    <row r="93" spans="1:13" x14ac:dyDescent="0.35">
      <c r="A93" s="8" t="s">
        <v>77</v>
      </c>
      <c r="B93" s="6">
        <f t="shared" ref="B93:G93" si="7">B79/B67</f>
        <v>9.0827939008481254E-2</v>
      </c>
      <c r="C93" s="6">
        <f t="shared" si="7"/>
        <v>8.8761179902254336E-2</v>
      </c>
      <c r="D93" s="6"/>
      <c r="E93" s="6">
        <f t="shared" si="7"/>
        <v>7.9445670403389526E-2</v>
      </c>
      <c r="F93" s="6">
        <f t="shared" si="7"/>
        <v>8.2277916812488028E-2</v>
      </c>
      <c r="G93" s="6">
        <f t="shared" si="7"/>
        <v>8.3324371307177056E-2</v>
      </c>
      <c r="H93" s="6"/>
      <c r="I93" s="6"/>
      <c r="J93" s="6"/>
      <c r="K93" s="6"/>
      <c r="L93" s="6"/>
      <c r="M93" s="6"/>
    </row>
  </sheetData>
  <mergeCells count="36">
    <mergeCell ref="H46:J46"/>
    <mergeCell ref="K46:M46"/>
    <mergeCell ref="N46:P46"/>
    <mergeCell ref="Q46:S46"/>
    <mergeCell ref="H48:J48"/>
    <mergeCell ref="K48:M48"/>
    <mergeCell ref="N48:P48"/>
    <mergeCell ref="Q48:S48"/>
    <mergeCell ref="H49:J49"/>
    <mergeCell ref="K49:M49"/>
    <mergeCell ref="N49:P49"/>
    <mergeCell ref="Q49:S49"/>
    <mergeCell ref="H50:J50"/>
    <mergeCell ref="K50:M50"/>
    <mergeCell ref="N50:P50"/>
    <mergeCell ref="Q50:S50"/>
    <mergeCell ref="H51:J51"/>
    <mergeCell ref="K51:M51"/>
    <mergeCell ref="N51:P51"/>
    <mergeCell ref="Q51:S51"/>
    <mergeCell ref="H52:J52"/>
    <mergeCell ref="K52:M52"/>
    <mergeCell ref="N52:P52"/>
    <mergeCell ref="Q52:S52"/>
    <mergeCell ref="K55:M55"/>
    <mergeCell ref="N55:P55"/>
    <mergeCell ref="Q55:S55"/>
    <mergeCell ref="H53:J53"/>
    <mergeCell ref="K53:M53"/>
    <mergeCell ref="N53:P53"/>
    <mergeCell ref="Q53:S53"/>
    <mergeCell ref="K54:M54"/>
    <mergeCell ref="N54:P54"/>
    <mergeCell ref="Q54:S54"/>
    <mergeCell ref="H54:I54"/>
    <mergeCell ref="H55:I5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120B3-6EA7-4B49-A186-D43F81C964B0}">
  <dimension ref="A1:S93"/>
  <sheetViews>
    <sheetView topLeftCell="A52" workbookViewId="0">
      <selection activeCell="N46" sqref="N46:S46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79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80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81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82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80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11" t="s">
        <v>86</v>
      </c>
      <c r="N46" s="13" t="s">
        <v>87</v>
      </c>
      <c r="O46" s="13"/>
      <c r="P46" s="13"/>
      <c r="Q46" s="13" t="s">
        <v>88</v>
      </c>
      <c r="R46" s="13"/>
      <c r="S46" s="13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12" t="s">
        <v>57</v>
      </c>
      <c r="H47" s="12" t="s">
        <v>58</v>
      </c>
      <c r="I47" s="12" t="s">
        <v>59</v>
      </c>
      <c r="J47" s="12" t="s">
        <v>60</v>
      </c>
      <c r="K47" s="12" t="s">
        <v>61</v>
      </c>
      <c r="L47" s="12" t="s">
        <v>62</v>
      </c>
      <c r="M47" s="12" t="s">
        <v>63</v>
      </c>
      <c r="N47" s="12">
        <v>7</v>
      </c>
      <c r="O47" s="12">
        <v>8</v>
      </c>
      <c r="P47" s="12">
        <v>9</v>
      </c>
      <c r="Q47" s="12">
        <v>10</v>
      </c>
      <c r="R47" s="12">
        <v>11</v>
      </c>
      <c r="S47" s="12">
        <v>12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12" t="s">
        <v>70</v>
      </c>
      <c r="H48" s="13"/>
      <c r="I48" s="13"/>
      <c r="J48" s="13"/>
      <c r="K48" s="13"/>
      <c r="L48" s="13"/>
      <c r="M48" s="13"/>
      <c r="N48" s="13" t="s">
        <v>89</v>
      </c>
      <c r="O48" s="13"/>
      <c r="P48" s="13"/>
      <c r="Q48" s="13" t="s">
        <v>89</v>
      </c>
      <c r="R48" s="13"/>
      <c r="S48" s="13"/>
    </row>
    <row r="49" spans="1:19" x14ac:dyDescent="0.35">
      <c r="A49" s="6" t="s">
        <v>49</v>
      </c>
      <c r="B49" s="6"/>
      <c r="C49" s="6"/>
      <c r="D49" s="6"/>
      <c r="E49" s="6">
        <v>700</v>
      </c>
      <c r="F49" s="6"/>
      <c r="G49" s="12" t="s">
        <v>71</v>
      </c>
      <c r="H49" s="13"/>
      <c r="I49" s="13"/>
      <c r="J49" s="13"/>
      <c r="K49" s="13"/>
      <c r="L49" s="13"/>
      <c r="M49" s="13"/>
      <c r="N49" s="13" t="s">
        <v>90</v>
      </c>
      <c r="O49" s="13"/>
      <c r="P49" s="13"/>
      <c r="Q49" s="13" t="s">
        <v>90</v>
      </c>
      <c r="R49" s="13"/>
      <c r="S49" s="13"/>
    </row>
    <row r="50" spans="1:19" x14ac:dyDescent="0.35">
      <c r="A50" s="6" t="s">
        <v>50</v>
      </c>
      <c r="B50" s="6"/>
      <c r="C50" s="6"/>
      <c r="D50" s="6"/>
      <c r="E50" s="6">
        <v>0</v>
      </c>
      <c r="F50" s="6"/>
      <c r="G50" s="12" t="s">
        <v>72</v>
      </c>
      <c r="H50" s="13"/>
      <c r="I50" s="13"/>
      <c r="J50" s="13"/>
      <c r="K50" s="13"/>
      <c r="L50" s="13"/>
      <c r="M50" s="13"/>
      <c r="N50" s="13" t="s">
        <v>91</v>
      </c>
      <c r="O50" s="13"/>
      <c r="P50" s="13"/>
      <c r="Q50" s="13" t="s">
        <v>91</v>
      </c>
      <c r="R50" s="13"/>
      <c r="S50" s="13"/>
    </row>
    <row r="51" spans="1:19" x14ac:dyDescent="0.35">
      <c r="A51" s="6" t="s">
        <v>51</v>
      </c>
      <c r="B51" s="6"/>
      <c r="C51" s="6"/>
      <c r="D51" s="6"/>
      <c r="E51" s="6">
        <v>500</v>
      </c>
      <c r="F51" s="6"/>
      <c r="G51" s="12" t="s">
        <v>73</v>
      </c>
      <c r="H51" s="13"/>
      <c r="I51" s="13"/>
      <c r="J51" s="13"/>
      <c r="K51" s="13"/>
      <c r="L51" s="13"/>
      <c r="M51" s="13"/>
      <c r="N51" s="13" t="s">
        <v>92</v>
      </c>
      <c r="O51" s="13"/>
      <c r="P51" s="13"/>
      <c r="Q51" s="13" t="s">
        <v>92</v>
      </c>
      <c r="R51" s="13"/>
      <c r="S51" s="13"/>
    </row>
    <row r="52" spans="1:19" x14ac:dyDescent="0.35">
      <c r="A52" s="6" t="s">
        <v>52</v>
      </c>
      <c r="B52" s="6"/>
      <c r="C52" s="6"/>
      <c r="D52" s="6"/>
      <c r="E52" s="6" t="s">
        <v>53</v>
      </c>
      <c r="F52" s="6"/>
      <c r="G52" s="12" t="s">
        <v>74</v>
      </c>
      <c r="H52" s="13"/>
      <c r="I52" s="13"/>
      <c r="J52" s="13"/>
      <c r="K52" s="13"/>
      <c r="L52" s="13"/>
      <c r="M52" s="13"/>
      <c r="N52" s="13" t="s">
        <v>93</v>
      </c>
      <c r="O52" s="13"/>
      <c r="P52" s="13"/>
      <c r="Q52" s="13" t="s">
        <v>93</v>
      </c>
      <c r="R52" s="13"/>
      <c r="S52" s="13"/>
    </row>
    <row r="53" spans="1:19" x14ac:dyDescent="0.35">
      <c r="A53" s="6" t="s">
        <v>54</v>
      </c>
      <c r="B53" s="6"/>
      <c r="C53" s="6"/>
      <c r="D53" s="6"/>
      <c r="E53" s="6" t="s">
        <v>80</v>
      </c>
      <c r="F53" s="6"/>
      <c r="G53" s="12" t="s">
        <v>75</v>
      </c>
      <c r="H53" s="13"/>
      <c r="I53" s="13"/>
      <c r="J53" s="13"/>
      <c r="K53" s="13"/>
      <c r="L53" s="13"/>
      <c r="M53" s="13"/>
      <c r="N53" s="13" t="s">
        <v>94</v>
      </c>
      <c r="O53" s="13"/>
      <c r="P53" s="13"/>
      <c r="Q53" s="13" t="s">
        <v>94</v>
      </c>
      <c r="R53" s="13"/>
      <c r="S53" s="13"/>
    </row>
    <row r="54" spans="1:19" x14ac:dyDescent="0.35">
      <c r="A54" s="6"/>
      <c r="B54" s="6"/>
      <c r="C54" s="6"/>
      <c r="D54" s="6"/>
      <c r="E54" s="6"/>
      <c r="F54" s="6"/>
      <c r="G54" s="12" t="s">
        <v>76</v>
      </c>
      <c r="H54" s="13"/>
      <c r="I54" s="13"/>
      <c r="J54" s="13"/>
      <c r="K54" s="13"/>
      <c r="L54" s="13"/>
      <c r="M54" s="13"/>
      <c r="N54" s="13" t="s">
        <v>95</v>
      </c>
      <c r="O54" s="13"/>
      <c r="P54" s="13"/>
      <c r="Q54" s="13" t="s">
        <v>95</v>
      </c>
      <c r="R54" s="13"/>
      <c r="S54" s="13"/>
    </row>
    <row r="55" spans="1:19" x14ac:dyDescent="0.35">
      <c r="A55" s="6" t="s">
        <v>36</v>
      </c>
      <c r="B55" s="6"/>
      <c r="C55" s="6"/>
      <c r="D55" s="6"/>
      <c r="E55" s="6" t="s">
        <v>83</v>
      </c>
      <c r="F55" s="6"/>
      <c r="G55" s="12" t="s">
        <v>77</v>
      </c>
      <c r="H55" s="13"/>
      <c r="I55" s="13"/>
      <c r="J55" s="13"/>
      <c r="K55" s="13"/>
      <c r="L55" s="13"/>
      <c r="M55" s="13"/>
      <c r="N55" s="13" t="s">
        <v>96</v>
      </c>
      <c r="O55" s="13"/>
      <c r="P55" s="13"/>
      <c r="Q55" s="13" t="s">
        <v>96</v>
      </c>
      <c r="R55" s="13"/>
      <c r="S55" s="13"/>
    </row>
    <row r="56" spans="1:19" x14ac:dyDescent="0.35">
      <c r="A56" s="6" t="s">
        <v>56</v>
      </c>
      <c r="B56" s="6"/>
      <c r="C56" s="6"/>
      <c r="D56" s="6"/>
      <c r="E56" s="6">
        <v>37.1</v>
      </c>
      <c r="F56" s="6"/>
      <c r="G56" s="6"/>
      <c r="H56" s="6"/>
      <c r="I56" s="6"/>
      <c r="J56" s="6"/>
      <c r="K56" s="6"/>
      <c r="L56" s="5"/>
      <c r="M56" s="5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19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19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19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>
        <v>614009</v>
      </c>
      <c r="I60" s="6">
        <v>694699</v>
      </c>
      <c r="J60" s="6">
        <v>680290</v>
      </c>
      <c r="K60" s="6">
        <v>602259</v>
      </c>
      <c r="L60" s="6">
        <v>638680</v>
      </c>
      <c r="M60" s="6">
        <v>650710</v>
      </c>
    </row>
    <row r="61" spans="1:19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>
        <v>558318</v>
      </c>
      <c r="I61" s="6">
        <v>587819</v>
      </c>
      <c r="J61" s="6">
        <v>595053</v>
      </c>
      <c r="K61" s="6">
        <v>641523</v>
      </c>
      <c r="L61" s="6">
        <v>686717</v>
      </c>
      <c r="M61" s="6">
        <v>659028</v>
      </c>
    </row>
    <row r="62" spans="1:19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>
        <v>532590</v>
      </c>
      <c r="I62" s="6">
        <v>516149</v>
      </c>
      <c r="J62" s="6">
        <v>585082</v>
      </c>
      <c r="K62" s="6">
        <v>622283</v>
      </c>
      <c r="L62" s="6">
        <v>620315</v>
      </c>
      <c r="M62" s="6">
        <v>599973</v>
      </c>
    </row>
    <row r="63" spans="1:19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>
        <v>493181</v>
      </c>
      <c r="I63" s="6">
        <v>515639</v>
      </c>
      <c r="J63" s="6">
        <v>555785</v>
      </c>
      <c r="K63" s="6">
        <v>581409</v>
      </c>
      <c r="L63" s="6">
        <v>629270</v>
      </c>
      <c r="M63" s="6">
        <v>624850</v>
      </c>
    </row>
    <row r="64" spans="1:19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>
        <v>483945</v>
      </c>
      <c r="I64" s="6">
        <v>496378</v>
      </c>
      <c r="J64" s="6">
        <v>523016</v>
      </c>
      <c r="K64" s="6">
        <v>576176</v>
      </c>
      <c r="L64" s="6">
        <v>602751</v>
      </c>
      <c r="M64" s="6">
        <v>566791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>
        <v>498710</v>
      </c>
      <c r="I65" s="6">
        <v>484963</v>
      </c>
      <c r="J65" s="6">
        <v>497885</v>
      </c>
      <c r="K65" s="6">
        <v>548601</v>
      </c>
      <c r="L65" s="6">
        <v>552716</v>
      </c>
      <c r="M65" s="6">
        <v>590657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>
        <v>445536</v>
      </c>
      <c r="I66" s="6">
        <v>442124</v>
      </c>
      <c r="J66" s="6">
        <v>421173</v>
      </c>
      <c r="K66" s="6">
        <v>565271</v>
      </c>
      <c r="L66" s="6">
        <v>557319</v>
      </c>
      <c r="M66" s="6">
        <v>575266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>
        <v>471075</v>
      </c>
      <c r="I67" s="6">
        <v>484107</v>
      </c>
      <c r="J67" s="6">
        <v>475140</v>
      </c>
      <c r="K67" s="6">
        <v>537476</v>
      </c>
      <c r="L67" s="6">
        <v>531501</v>
      </c>
      <c r="M67" s="6">
        <v>544682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>
        <v>36540</v>
      </c>
      <c r="I72" s="6">
        <v>40926</v>
      </c>
      <c r="J72" s="6">
        <v>40074</v>
      </c>
      <c r="K72" s="6">
        <v>35793</v>
      </c>
      <c r="L72" s="6">
        <v>37553</v>
      </c>
      <c r="M72" s="6">
        <v>38665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>
        <v>33762</v>
      </c>
      <c r="I73" s="6">
        <v>35166</v>
      </c>
      <c r="J73" s="6">
        <v>35685</v>
      </c>
      <c r="K73" s="6">
        <v>38564</v>
      </c>
      <c r="L73" s="6">
        <v>40948</v>
      </c>
      <c r="M73" s="6">
        <v>39477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>
        <v>34507</v>
      </c>
      <c r="I74" s="6">
        <v>33579</v>
      </c>
      <c r="J74" s="6">
        <v>37565</v>
      </c>
      <c r="K74" s="6">
        <v>36880</v>
      </c>
      <c r="L74" s="6">
        <v>37314</v>
      </c>
      <c r="M74" s="6">
        <v>35472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>
        <v>34907</v>
      </c>
      <c r="I75" s="6">
        <v>36484</v>
      </c>
      <c r="J75" s="6">
        <v>39642</v>
      </c>
      <c r="K75" s="6">
        <v>35646</v>
      </c>
      <c r="L75" s="6">
        <v>37465</v>
      </c>
      <c r="M75" s="6">
        <v>37877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>
        <v>38645</v>
      </c>
      <c r="I76" s="6">
        <v>39426</v>
      </c>
      <c r="J76" s="6">
        <v>41598</v>
      </c>
      <c r="K76" s="6">
        <v>35383</v>
      </c>
      <c r="L76" s="6">
        <v>36673</v>
      </c>
      <c r="M76" s="6">
        <v>35345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>
        <v>44713</v>
      </c>
      <c r="I77" s="6">
        <v>42498</v>
      </c>
      <c r="J77" s="6">
        <v>43755</v>
      </c>
      <c r="K77" s="6">
        <v>34238</v>
      </c>
      <c r="L77" s="6">
        <v>35799</v>
      </c>
      <c r="M77" s="6">
        <v>37666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>
        <v>41266</v>
      </c>
      <c r="I78" s="6">
        <v>42834</v>
      </c>
      <c r="J78" s="6">
        <v>39816</v>
      </c>
      <c r="K78" s="6">
        <v>37923</v>
      </c>
      <c r="L78" s="6">
        <v>37668</v>
      </c>
      <c r="M78" s="6">
        <v>39923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>
        <v>44735</v>
      </c>
      <c r="I79" s="6">
        <v>46366</v>
      </c>
      <c r="J79" s="6">
        <v>43391</v>
      </c>
      <c r="K79" s="6">
        <v>36016</v>
      </c>
      <c r="L79" s="6">
        <v>36667</v>
      </c>
      <c r="M79" s="6">
        <v>40186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84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6" t="s">
        <v>85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5"/>
      <c r="M84" s="5"/>
    </row>
    <row r="85" spans="1:13" x14ac:dyDescent="0.35">
      <c r="A85" s="8" t="s">
        <v>57</v>
      </c>
      <c r="B85" s="8" t="s">
        <v>58</v>
      </c>
      <c r="C85" s="8" t="s">
        <v>59</v>
      </c>
      <c r="D85" s="8" t="s">
        <v>60</v>
      </c>
      <c r="E85" s="8" t="s">
        <v>61</v>
      </c>
      <c r="F85" s="8" t="s">
        <v>62</v>
      </c>
      <c r="G85" s="8" t="s">
        <v>63</v>
      </c>
      <c r="H85" s="8" t="s">
        <v>64</v>
      </c>
      <c r="I85" s="8" t="s">
        <v>65</v>
      </c>
      <c r="J85" s="8" t="s">
        <v>66</v>
      </c>
      <c r="K85" s="8" t="s">
        <v>67</v>
      </c>
      <c r="L85" s="8" t="s">
        <v>68</v>
      </c>
      <c r="M85" s="8" t="s">
        <v>69</v>
      </c>
    </row>
    <row r="86" spans="1:13" x14ac:dyDescent="0.35">
      <c r="A86" s="8" t="s">
        <v>70</v>
      </c>
      <c r="B86" s="6" t="s">
        <v>1</v>
      </c>
      <c r="C86" s="6" t="s">
        <v>1</v>
      </c>
      <c r="D86" s="6" t="s">
        <v>1</v>
      </c>
      <c r="E86" s="6" t="s">
        <v>1</v>
      </c>
      <c r="F86" s="6" t="s">
        <v>1</v>
      </c>
      <c r="G86" s="6" t="s">
        <v>1</v>
      </c>
      <c r="H86" s="6">
        <f>H72/H60</f>
        <v>5.9510528347304359E-2</v>
      </c>
      <c r="I86" s="6">
        <f t="shared" ref="I86:M86" si="0">I72/I60</f>
        <v>5.8911845273996365E-2</v>
      </c>
      <c r="J86" s="6">
        <f t="shared" si="0"/>
        <v>5.8907230739831541E-2</v>
      </c>
      <c r="K86" s="6">
        <f t="shared" si="0"/>
        <v>5.9431241376218538E-2</v>
      </c>
      <c r="L86" s="6">
        <f t="shared" si="0"/>
        <v>5.8797833030625662E-2</v>
      </c>
      <c r="M86" s="6">
        <f t="shared" si="0"/>
        <v>5.9419710777458466E-2</v>
      </c>
    </row>
    <row r="87" spans="1:13" x14ac:dyDescent="0.35">
      <c r="A87" s="8" t="s">
        <v>71</v>
      </c>
      <c r="B87" s="6" t="s">
        <v>1</v>
      </c>
      <c r="C87" s="6" t="s">
        <v>1</v>
      </c>
      <c r="D87" s="6" t="s">
        <v>1</v>
      </c>
      <c r="E87" s="6" t="s">
        <v>1</v>
      </c>
      <c r="F87" s="6" t="s">
        <v>1</v>
      </c>
      <c r="G87" s="6" t="s">
        <v>1</v>
      </c>
      <c r="H87" s="6">
        <f t="shared" ref="H87:M87" si="1">H73/H61</f>
        <v>6.0470914425112571E-2</v>
      </c>
      <c r="I87" s="6">
        <f t="shared" si="1"/>
        <v>5.982453782541905E-2</v>
      </c>
      <c r="J87" s="6">
        <f t="shared" si="1"/>
        <v>5.9969448099581046E-2</v>
      </c>
      <c r="K87" s="6">
        <f t="shared" si="1"/>
        <v>6.0113199370872131E-2</v>
      </c>
      <c r="L87" s="6">
        <f t="shared" si="1"/>
        <v>5.9628638871616693E-2</v>
      </c>
      <c r="M87" s="6">
        <f t="shared" si="1"/>
        <v>5.9901855459859064E-2</v>
      </c>
    </row>
    <row r="88" spans="1:13" x14ac:dyDescent="0.35">
      <c r="A88" s="8" t="s">
        <v>72</v>
      </c>
      <c r="B88" s="6" t="s">
        <v>1</v>
      </c>
      <c r="C88" s="6" t="s">
        <v>1</v>
      </c>
      <c r="D88" s="6" t="s">
        <v>1</v>
      </c>
      <c r="E88" s="6" t="s">
        <v>1</v>
      </c>
      <c r="F88" s="6" t="s">
        <v>1</v>
      </c>
      <c r="G88" s="6" t="s">
        <v>1</v>
      </c>
      <c r="H88" s="6">
        <f t="shared" ref="H88:M88" si="2">H74/H62</f>
        <v>6.4790927355001027E-2</v>
      </c>
      <c r="I88" s="6">
        <f t="shared" si="2"/>
        <v>6.505679561521964E-2</v>
      </c>
      <c r="J88" s="6">
        <f t="shared" si="2"/>
        <v>6.420467558393525E-2</v>
      </c>
      <c r="K88" s="6">
        <f t="shared" si="2"/>
        <v>5.9265639588418774E-2</v>
      </c>
      <c r="L88" s="6">
        <f t="shared" si="2"/>
        <v>6.0153309205806728E-2</v>
      </c>
      <c r="M88" s="6">
        <f t="shared" si="2"/>
        <v>5.912266051972339E-2</v>
      </c>
    </row>
    <row r="89" spans="1:13" x14ac:dyDescent="0.35">
      <c r="A89" s="8" t="s">
        <v>73</v>
      </c>
      <c r="B89" s="6" t="s">
        <v>1</v>
      </c>
      <c r="C89" s="6" t="s">
        <v>1</v>
      </c>
      <c r="D89" s="6" t="s">
        <v>1</v>
      </c>
      <c r="E89" s="6" t="s">
        <v>1</v>
      </c>
      <c r="F89" s="6" t="s">
        <v>1</v>
      </c>
      <c r="G89" s="6" t="s">
        <v>1</v>
      </c>
      <c r="H89" s="6">
        <f t="shared" ref="H89:M89" si="3">H75/H63</f>
        <v>7.0779287928772597E-2</v>
      </c>
      <c r="I89" s="6">
        <f t="shared" si="3"/>
        <v>7.0754927381365643E-2</v>
      </c>
      <c r="J89" s="6">
        <f t="shared" si="3"/>
        <v>7.1326142303228771E-2</v>
      </c>
      <c r="K89" s="6">
        <f t="shared" si="3"/>
        <v>6.1309680448703066E-2</v>
      </c>
      <c r="L89" s="6">
        <f t="shared" si="3"/>
        <v>5.9537241565623657E-2</v>
      </c>
      <c r="M89" s="6">
        <f t="shared" si="3"/>
        <v>6.0617748259582299E-2</v>
      </c>
    </row>
    <row r="90" spans="1:13" x14ac:dyDescent="0.35">
      <c r="A90" s="8" t="s">
        <v>74</v>
      </c>
      <c r="B90" s="6" t="s">
        <v>1</v>
      </c>
      <c r="C90" s="6" t="s">
        <v>1</v>
      </c>
      <c r="D90" s="6" t="s">
        <v>1</v>
      </c>
      <c r="E90" s="6" t="s">
        <v>1</v>
      </c>
      <c r="F90" s="6" t="s">
        <v>1</v>
      </c>
      <c r="G90" s="6" t="s">
        <v>1</v>
      </c>
      <c r="H90" s="6">
        <f t="shared" ref="H90:M90" si="4">H76/H64</f>
        <v>7.9854115653638327E-2</v>
      </c>
      <c r="I90" s="6">
        <f t="shared" si="4"/>
        <v>7.9427371881912581E-2</v>
      </c>
      <c r="J90" s="6">
        <f t="shared" si="4"/>
        <v>7.9534851706257556E-2</v>
      </c>
      <c r="K90" s="6">
        <f t="shared" si="4"/>
        <v>6.1410055260892507E-2</v>
      </c>
      <c r="L90" s="6">
        <f t="shared" si="4"/>
        <v>6.0842702873989428E-2</v>
      </c>
      <c r="M90" s="6">
        <f t="shared" si="4"/>
        <v>6.2359846927703508E-2</v>
      </c>
    </row>
    <row r="91" spans="1:13" x14ac:dyDescent="0.35">
      <c r="A91" s="8" t="s">
        <v>75</v>
      </c>
      <c r="B91" s="6" t="s">
        <v>1</v>
      </c>
      <c r="C91" s="6" t="s">
        <v>1</v>
      </c>
      <c r="D91" s="6" t="s">
        <v>1</v>
      </c>
      <c r="E91" s="6" t="s">
        <v>1</v>
      </c>
      <c r="F91" s="6" t="s">
        <v>1</v>
      </c>
      <c r="G91" s="6" t="s">
        <v>1</v>
      </c>
      <c r="H91" s="6">
        <f t="shared" ref="H91:M91" si="5">H77/H65</f>
        <v>8.9657315874957386E-2</v>
      </c>
      <c r="I91" s="6">
        <f t="shared" si="5"/>
        <v>8.7631427552205016E-2</v>
      </c>
      <c r="J91" s="6">
        <f t="shared" si="5"/>
        <v>8.7881739759181343E-2</v>
      </c>
      <c r="K91" s="6">
        <f t="shared" si="5"/>
        <v>6.2409656562784244E-2</v>
      </c>
      <c r="L91" s="6">
        <f t="shared" si="5"/>
        <v>6.4769248583359265E-2</v>
      </c>
      <c r="M91" s="6">
        <f t="shared" si="5"/>
        <v>6.3769666659330204E-2</v>
      </c>
    </row>
    <row r="92" spans="1:13" x14ac:dyDescent="0.35">
      <c r="A92" s="8" t="s">
        <v>76</v>
      </c>
      <c r="B92" s="6" t="s">
        <v>1</v>
      </c>
      <c r="C92" s="6" t="s">
        <v>1</v>
      </c>
      <c r="D92" s="6" t="s">
        <v>1</v>
      </c>
      <c r="E92" s="6" t="s">
        <v>1</v>
      </c>
      <c r="F92" s="6" t="s">
        <v>1</v>
      </c>
      <c r="G92" s="6" t="s">
        <v>1</v>
      </c>
      <c r="H92" s="6">
        <f t="shared" ref="H92:M92" si="6">H78/H66</f>
        <v>9.2621022768081596E-2</v>
      </c>
      <c r="I92" s="6">
        <f t="shared" si="6"/>
        <v>9.6882322606327634E-2</v>
      </c>
      <c r="J92" s="6">
        <f t="shared" si="6"/>
        <v>9.4535974528281733E-2</v>
      </c>
      <c r="K92" s="6">
        <f t="shared" si="6"/>
        <v>6.7088175406132627E-2</v>
      </c>
      <c r="L92" s="6">
        <f t="shared" si="6"/>
        <v>6.7587862606514407E-2</v>
      </c>
      <c r="M92" s="6">
        <f t="shared" si="6"/>
        <v>6.9399199674585327E-2</v>
      </c>
    </row>
    <row r="93" spans="1:13" x14ac:dyDescent="0.35">
      <c r="A93" s="8" t="s">
        <v>77</v>
      </c>
      <c r="B93" s="6" t="s">
        <v>1</v>
      </c>
      <c r="C93" s="6" t="s">
        <v>1</v>
      </c>
      <c r="D93" s="6" t="s">
        <v>1</v>
      </c>
      <c r="E93" s="6" t="s">
        <v>1</v>
      </c>
      <c r="F93" s="6" t="s">
        <v>1</v>
      </c>
      <c r="G93" s="6" t="s">
        <v>1</v>
      </c>
      <c r="H93" s="6">
        <f t="shared" ref="H93:M93" si="7">H79/H67</f>
        <v>9.4963646977657482E-2</v>
      </c>
      <c r="I93" s="6">
        <f t="shared" si="7"/>
        <v>9.5776346964617329E-2</v>
      </c>
      <c r="J93" s="6">
        <f t="shared" si="7"/>
        <v>9.1322557561981738E-2</v>
      </c>
      <c r="K93" s="6">
        <f t="shared" si="7"/>
        <v>6.7009503680164326E-2</v>
      </c>
      <c r="L93" s="6">
        <f t="shared" si="7"/>
        <v>6.8987640662952654E-2</v>
      </c>
      <c r="M93" s="6">
        <f t="shared" si="7"/>
        <v>7.3778828747783104E-2</v>
      </c>
    </row>
  </sheetData>
  <mergeCells count="34">
    <mergeCell ref="N46:P46"/>
    <mergeCell ref="Q46:S46"/>
    <mergeCell ref="H48:J48"/>
    <mergeCell ref="K48:M48"/>
    <mergeCell ref="N48:P48"/>
    <mergeCell ref="Q48:S48"/>
    <mergeCell ref="H49:J49"/>
    <mergeCell ref="K49:M49"/>
    <mergeCell ref="N49:P49"/>
    <mergeCell ref="Q49:S49"/>
    <mergeCell ref="H50:J50"/>
    <mergeCell ref="K50:M50"/>
    <mergeCell ref="N50:P50"/>
    <mergeCell ref="Q50:S50"/>
    <mergeCell ref="H51:J51"/>
    <mergeCell ref="K51:M51"/>
    <mergeCell ref="N51:P51"/>
    <mergeCell ref="Q51:S51"/>
    <mergeCell ref="H52:J52"/>
    <mergeCell ref="K52:M52"/>
    <mergeCell ref="N52:P52"/>
    <mergeCell ref="Q52:S52"/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0.1 µM_1 µM</vt:lpstr>
      <vt:lpstr>Buffer_10 µM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2024-07-12T07:57:20Z</dcterms:created>
  <dcterms:modified xsi:type="dcterms:W3CDTF">2026-02-03T11:33:05Z</dcterms:modified>
</cp:coreProperties>
</file>